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55" i="1"/>
  <c r="H58" l="1"/>
  <c r="H20"/>
  <c r="H67"/>
  <c r="H63"/>
  <c r="H53"/>
  <c r="H50"/>
  <c r="H45"/>
  <c r="H42"/>
  <c r="H34"/>
  <c r="H38"/>
  <c r="H31"/>
  <c r="H29"/>
  <c r="H28"/>
  <c r="H26"/>
  <c r="H25"/>
  <c r="H17"/>
  <c r="H8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<sst xmlns="http://schemas.openxmlformats.org/spreadsheetml/2006/main" count="223" uniqueCount="130">
  <si>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</si>
  <si>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</si>
  <si>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</si>
  <si>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</si>
  <si>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</si>
  <si>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</si>
  <si>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</si>
  <si>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</si>
  <si>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</si>
  <si>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</si>
  <si>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</si>
  <si>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</si>
  <si>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</si>
  <si>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</si>
  <si>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</si>
  <si>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</si>
  <si>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</si>
  <si>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</si>
  <si>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</si>
  <si>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</si>
  <si>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</si>
  <si>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</si>
  <si>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</si>
  <si>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</si>
  <si>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</si>
  <si>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</si>
  <si>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</si>
  <si>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</si>
  <si>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</si>
  <si>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</si>
  <si>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</si>
  <si>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</si>
  <si>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</si>
  <si>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</si>
  <si>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</si>
  <si>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</si>
  <si>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</si>
  <si>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</si>
  <si>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</si>
  <si>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</si>
  <si>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</si>
  <si>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</si>
  <si>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</si>
  <si>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</si>
  <si>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</si>
  <si>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</si>
  <si>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</si>
  <si>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</si>
  <si>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</si>
  <si>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</si>
  <si>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</si>
  <si>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</si>
  <si>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</si>
  <si>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</si>
  <si>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</si>
  <si>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</si>
  <si>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</si>
  <si>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</si>
  <si>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</si>
  <si>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</si>
  <si>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</si>
  <si>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</si>
  <si>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</si>
  <si>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</si>
  <si>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</si>
  <si>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</si>
  <si>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</si>
  <si>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</si>
  <si>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</si>
  <si>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</si>
  <si>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</si>
  <si>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</si>
  <si>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</si>
  <si>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</si>
  <si>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</si>
  <si>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</si>
  <si>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</si>
  <si>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</si>
  <si>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</si>
  <si>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</si>
  <si>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</si>
  <si>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</si>
  <si>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</si>
  <si>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</si>
  <si>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</si>
  <si>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</si>
  <si>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</si>
  <si>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</si>
  <si>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</si>
  <si>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</si>
  <si>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</si>
  <si>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</si>
  <si>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</si>
  <si>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</si>
  <si>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</si>
  <si>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</si>
  <si>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</si>
  <si>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</si>
  <si>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</si>
  <si>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</si>
  <si>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</si>
  <si>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</si>
  <si>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</si>
  <si>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</si>
  <si>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</si>
  <si>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</si>
  <si>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</si>
  <si>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</si>
  <si>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</si>
  <si>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</si>
  <si>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</si>
  <si>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</si>
  <si>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</si>
  <si>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</si>
  <si>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</si>
  <si>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</si>
  <si>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</si>
  <si>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</si>
  <si>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</si>
  <si>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</si>
  <si>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</si>
  <si>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</si>
  <si>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</si>
  <si>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</si>
  <si>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</si>
  <si>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</si>
  <si>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</si>
  <si>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</si>
  <si>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</si>
  <si>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10 по ул. Толбухина.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</si>
</sst>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K9" sqref="K9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7" t="s">
        <v>129</v>
      </c>
      <c r="B1" s="57"/>
      <c r="C1" s="57"/>
      <c r="D1" s="57"/>
      <c r="E1" s="57"/>
      <c r="F1" s="57"/>
      <c r="G1" s="57"/>
      <c r="H1" s="57"/>
      <c r="I1" s="8">
        <v>2547.1</v>
      </c>
      <c r="J1" s="2" t="s">
        <v>116</v>
      </c>
      <c r="K1" s="2">
        <v>48</v>
      </c>
    </row>
    <row r="2" spans="1:13">
      <c r="A2" s="56" t="s">
        <v>71</v>
      </c>
      <c r="B2" s="65" t="s">
        <v>0</v>
      </c>
      <c r="C2" s="65" t="s">
        <v>1</v>
      </c>
      <c r="D2" s="65" t="s">
        <v>69</v>
      </c>
      <c r="E2" s="65" t="s">
        <v>2</v>
      </c>
      <c r="F2" s="65" t="s">
        <v>3</v>
      </c>
      <c r="G2" s="65" t="s">
        <v>4</v>
      </c>
      <c r="H2" s="58" t="s">
        <v>70</v>
      </c>
      <c r="I2"/>
      <c r="J2"/>
      <c r="K2"/>
    </row>
    <row r="3" spans="1:13" ht="119.25" customHeight="1">
      <c r="A3" s="46"/>
      <c r="B3" s="66"/>
      <c r="C3" s="66"/>
      <c r="D3" s="66"/>
      <c r="E3" s="66"/>
      <c r="F3" s="66"/>
      <c r="G3" s="66"/>
      <c r="H3" s="59"/>
      <c r="I3"/>
      <c r="J3"/>
      <c r="K3"/>
    </row>
    <row r="4" spans="1:13" ht="15.75" thickBot="1">
      <c r="A4" s="62" t="s">
        <v>72</v>
      </c>
      <c r="B4" s="63"/>
      <c r="C4" s="63"/>
      <c r="D4" s="63"/>
      <c r="E4" s="63"/>
      <c r="F4" s="63"/>
      <c r="G4" s="63"/>
      <c r="H4" s="22"/>
      <c r="I4"/>
      <c r="J4"/>
      <c r="K4"/>
    </row>
    <row r="5" spans="1:13">
      <c r="A5" s="67" t="s">
        <v>73</v>
      </c>
      <c r="B5" s="68"/>
      <c r="C5" s="68"/>
      <c r="D5" s="68"/>
      <c r="E5" s="68"/>
      <c r="F5" s="68"/>
      <c r="G5" s="68"/>
      <c r="H5" s="10"/>
      <c r="I5"/>
      <c r="J5"/>
      <c r="K5"/>
    </row>
    <row r="6" spans="1:13" ht="25.5">
      <c r="A6" s="46" t="s">
        <v>5</v>
      </c>
      <c r="B6" s="34" t="s">
        <v>6</v>
      </c>
      <c r="C6" s="25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1" t="s">
        <v>117</v>
      </c>
      <c r="I6"/>
      <c r="J6"/>
    </row>
    <row r="7" spans="1:13" ht="38.25">
      <c r="A7" s="46"/>
      <c r="B7" s="34"/>
      <c r="C7" s="25" t="s">
        <v>8</v>
      </c>
      <c r="D7" s="34"/>
      <c r="E7" s="34"/>
      <c r="F7" s="34"/>
      <c r="G7" s="34"/>
      <c r="H7" s="11"/>
      <c r="I7"/>
      <c r="K7"/>
    </row>
    <row r="8" spans="1:13" ht="25.5">
      <c r="A8" s="46" t="s">
        <v>11</v>
      </c>
      <c r="B8" s="34" t="s">
        <v>12</v>
      </c>
      <c r="C8" s="25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1">
        <f>445.7*32/I1</f>
        <v>5.5994660594401475</v>
      </c>
      <c r="I8"/>
      <c r="J8"/>
      <c r="K8"/>
    </row>
    <row r="9" spans="1:13" ht="38.25">
      <c r="A9" s="46"/>
      <c r="B9" s="34"/>
      <c r="C9" s="25" t="s">
        <v>8</v>
      </c>
      <c r="D9" s="34"/>
      <c r="E9" s="34"/>
      <c r="F9" s="34"/>
      <c r="G9" s="34"/>
      <c r="H9" s="11"/>
      <c r="I9"/>
      <c r="J9"/>
      <c r="K9"/>
    </row>
    <row r="10" spans="1:13" ht="93" customHeight="1">
      <c r="A10" s="49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7" t="s">
        <v>78</v>
      </c>
      <c r="H10" s="42" t="s">
        <v>117</v>
      </c>
      <c r="I10"/>
      <c r="J10"/>
      <c r="K10"/>
      <c r="M10" s="7"/>
    </row>
    <row r="11" spans="1:13" ht="37.5" customHeight="1">
      <c r="A11" s="50"/>
      <c r="B11" s="51"/>
      <c r="C11" s="51"/>
      <c r="D11" s="51"/>
      <c r="E11" s="51"/>
      <c r="F11" s="51"/>
      <c r="G11" s="51"/>
      <c r="H11" s="43"/>
      <c r="I11"/>
      <c r="J11"/>
      <c r="K11"/>
      <c r="M11" s="7"/>
    </row>
    <row r="12" spans="1:13" ht="37.5" customHeight="1">
      <c r="A12" s="49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36" t="s">
        <v>118</v>
      </c>
      <c r="H12" s="36" t="s">
        <v>118</v>
      </c>
      <c r="I12"/>
      <c r="J12"/>
      <c r="K12"/>
      <c r="M12" s="7"/>
    </row>
    <row r="13" spans="1:13" ht="36.75" customHeight="1">
      <c r="A13" s="50"/>
      <c r="B13" s="51"/>
      <c r="C13" s="51"/>
      <c r="D13" s="51"/>
      <c r="E13" s="51"/>
      <c r="F13" s="51"/>
      <c r="G13" s="37"/>
      <c r="H13" s="37"/>
      <c r="I13"/>
      <c r="J13"/>
      <c r="K13"/>
    </row>
    <row r="14" spans="1:13" ht="35.1" customHeight="1">
      <c r="A14" s="49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36" t="s">
        <v>118</v>
      </c>
      <c r="H14" s="36" t="s">
        <v>118</v>
      </c>
      <c r="I14"/>
      <c r="J14"/>
      <c r="K14"/>
    </row>
    <row r="15" spans="1:13" ht="63" customHeight="1" thickBot="1">
      <c r="A15" s="64"/>
      <c r="B15" s="48"/>
      <c r="C15" s="48"/>
      <c r="D15" s="48"/>
      <c r="E15" s="48"/>
      <c r="F15" s="48"/>
      <c r="G15" s="37"/>
      <c r="H15" s="37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13"/>
      <c r="H16" s="23"/>
      <c r="I16"/>
      <c r="J16"/>
      <c r="K16"/>
    </row>
    <row r="17" spans="1:14">
      <c r="A17" s="46">
        <v>6</v>
      </c>
      <c r="B17" s="34" t="s">
        <v>86</v>
      </c>
      <c r="C17" s="25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42">
        <f>20*1070/I1</f>
        <v>8.4017117506183503</v>
      </c>
      <c r="I17"/>
      <c r="J17"/>
      <c r="K17"/>
      <c r="L17" s="6"/>
    </row>
    <row r="18" spans="1:14" ht="25.5">
      <c r="A18" s="46"/>
      <c r="B18" s="34"/>
      <c r="C18" s="25" t="s">
        <v>17</v>
      </c>
      <c r="D18" s="34"/>
      <c r="E18" s="34"/>
      <c r="F18" s="34"/>
      <c r="G18" s="34"/>
      <c r="H18" s="43"/>
      <c r="I18"/>
      <c r="J18"/>
      <c r="K18"/>
    </row>
    <row r="19" spans="1:14" ht="25.5">
      <c r="A19" s="46"/>
      <c r="B19" s="34"/>
      <c r="C19" s="25" t="s">
        <v>87</v>
      </c>
      <c r="D19" s="34"/>
      <c r="E19" s="34"/>
      <c r="F19" s="34"/>
      <c r="G19" s="34"/>
      <c r="H19" s="11"/>
      <c r="I19"/>
      <c r="J19"/>
      <c r="K19"/>
    </row>
    <row r="20" spans="1:14" ht="18.75">
      <c r="A20" s="49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38">
        <f>12300/I1</f>
        <v>4.8290212398413885</v>
      </c>
      <c r="I20"/>
      <c r="J20"/>
      <c r="K20"/>
      <c r="N20" s="7"/>
    </row>
    <row r="21" spans="1:14" ht="57" customHeight="1">
      <c r="A21" s="50"/>
      <c r="B21" s="51"/>
      <c r="C21" s="51"/>
      <c r="D21" s="51"/>
      <c r="E21" s="51"/>
      <c r="F21" s="51"/>
      <c r="G21" s="51"/>
      <c r="H21" s="39"/>
      <c r="I21"/>
      <c r="J21"/>
      <c r="K21"/>
    </row>
    <row r="22" spans="1:14" ht="89.25" customHeight="1">
      <c r="A22" s="49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1" t="s">
        <v>110</v>
      </c>
      <c r="I22"/>
      <c r="J22"/>
      <c r="K22"/>
    </row>
    <row r="23" spans="1:14" ht="15" hidden="1" customHeight="1">
      <c r="A23" s="50"/>
      <c r="B23" s="51"/>
      <c r="C23" s="51"/>
      <c r="D23" s="51"/>
      <c r="E23" s="51"/>
      <c r="F23" s="51"/>
      <c r="G23" s="51"/>
      <c r="H23" s="22"/>
      <c r="I23"/>
      <c r="J23"/>
      <c r="K23"/>
    </row>
    <row r="24" spans="1:14" ht="15.75" thickBot="1">
      <c r="A24" s="62" t="s">
        <v>19</v>
      </c>
      <c r="B24" s="63"/>
      <c r="C24" s="63"/>
      <c r="D24" s="63"/>
      <c r="E24" s="63"/>
      <c r="F24" s="63"/>
      <c r="G24" s="14"/>
      <c r="H24" s="22"/>
      <c r="I24"/>
      <c r="J24"/>
      <c r="K24"/>
    </row>
    <row r="25" spans="1:14" ht="25.5">
      <c r="A25" s="56">
        <v>9</v>
      </c>
      <c r="B25" s="33" t="s">
        <v>20</v>
      </c>
      <c r="C25" s="24" t="s">
        <v>21</v>
      </c>
      <c r="D25" s="33" t="s">
        <v>24</v>
      </c>
      <c r="E25" s="33" t="s">
        <v>76</v>
      </c>
      <c r="F25" s="33" t="s">
        <v>89</v>
      </c>
      <c r="G25" s="33" t="s">
        <v>14</v>
      </c>
      <c r="H25" s="11">
        <f>3*2.72*7404/I1</f>
        <v>23.71977543088218</v>
      </c>
      <c r="I25"/>
      <c r="J25"/>
      <c r="K25"/>
    </row>
    <row r="26" spans="1:14" ht="25.5">
      <c r="A26" s="46"/>
      <c r="B26" s="34"/>
      <c r="C26" s="25" t="s">
        <v>22</v>
      </c>
      <c r="D26" s="34"/>
      <c r="E26" s="34"/>
      <c r="F26" s="34"/>
      <c r="G26" s="34"/>
      <c r="H26" s="11">
        <f>3*720/I1</f>
        <v>0.84802324211848767</v>
      </c>
      <c r="I26"/>
      <c r="J26"/>
      <c r="K26"/>
    </row>
    <row r="27" spans="1:14" ht="25.5">
      <c r="A27" s="46"/>
      <c r="B27" s="34"/>
      <c r="C27" s="25" t="s">
        <v>23</v>
      </c>
      <c r="D27" s="34"/>
      <c r="E27" s="34"/>
      <c r="F27" s="34"/>
      <c r="G27" s="34"/>
      <c r="H27" s="11" t="s">
        <v>117</v>
      </c>
      <c r="I27"/>
      <c r="J27"/>
      <c r="K27"/>
    </row>
    <row r="28" spans="1:14" ht="25.5">
      <c r="A28" s="46">
        <v>10</v>
      </c>
      <c r="B28" s="34" t="s">
        <v>25</v>
      </c>
      <c r="C28" s="25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1">
        <f>1*1.5*7404/I1</f>
        <v>4.3602528365592246</v>
      </c>
      <c r="I28"/>
      <c r="J28"/>
      <c r="K28"/>
    </row>
    <row r="29" spans="1:14">
      <c r="A29" s="46"/>
      <c r="B29" s="34"/>
      <c r="C29" s="25"/>
      <c r="D29" s="34"/>
      <c r="E29" s="34"/>
      <c r="F29" s="34"/>
      <c r="G29" s="34"/>
      <c r="H29" s="11">
        <f>2*2100/I1</f>
        <v>1.6489340818970595</v>
      </c>
      <c r="I29"/>
      <c r="J29"/>
      <c r="K29"/>
    </row>
    <row r="30" spans="1:14" ht="25.5">
      <c r="A30" s="46"/>
      <c r="B30" s="34"/>
      <c r="C30" s="25" t="s">
        <v>27</v>
      </c>
      <c r="D30" s="34"/>
      <c r="E30" s="34"/>
      <c r="F30" s="34"/>
      <c r="G30" s="34"/>
      <c r="H30" s="11"/>
      <c r="I30"/>
      <c r="J30"/>
      <c r="K30"/>
    </row>
    <row r="31" spans="1:14" ht="25.5">
      <c r="A31" s="46">
        <v>11</v>
      </c>
      <c r="B31" s="34" t="s">
        <v>29</v>
      </c>
      <c r="C31" s="25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38">
        <f>1*7404/I1</f>
        <v>2.9068352243728164</v>
      </c>
      <c r="I31"/>
      <c r="J31"/>
      <c r="K31"/>
    </row>
    <row r="32" spans="1:14" ht="21" customHeight="1">
      <c r="A32" s="46"/>
      <c r="B32" s="34"/>
      <c r="C32" s="25"/>
      <c r="D32" s="34"/>
      <c r="E32" s="34"/>
      <c r="F32" s="34"/>
      <c r="G32" s="34"/>
      <c r="H32" s="69"/>
      <c r="I32"/>
      <c r="J32"/>
      <c r="K32"/>
    </row>
    <row r="33" spans="1:11" ht="25.5">
      <c r="A33" s="46"/>
      <c r="B33" s="34"/>
      <c r="C33" s="25" t="s">
        <v>27</v>
      </c>
      <c r="D33" s="34"/>
      <c r="E33" s="34"/>
      <c r="F33" s="34"/>
      <c r="G33" s="34"/>
      <c r="H33" s="39"/>
      <c r="I33"/>
      <c r="J33"/>
      <c r="K33"/>
    </row>
    <row r="34" spans="1:11" ht="25.5">
      <c r="A34" s="46">
        <v>12</v>
      </c>
      <c r="B34" s="34" t="s">
        <v>32</v>
      </c>
      <c r="C34" s="25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1">
        <f>35.64*91/I1</f>
        <v>1.2733068980409095</v>
      </c>
      <c r="I34"/>
      <c r="J34"/>
      <c r="K34"/>
    </row>
    <row r="35" spans="1:11" ht="38.25" customHeight="1" thickBot="1">
      <c r="A35" s="55"/>
      <c r="B35" s="35"/>
      <c r="C35" s="27" t="s">
        <v>27</v>
      </c>
      <c r="D35" s="35"/>
      <c r="E35" s="35"/>
      <c r="F35" s="35"/>
      <c r="G35" s="35"/>
      <c r="H35" s="12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23"/>
      <c r="I36"/>
      <c r="J36"/>
      <c r="K36"/>
    </row>
    <row r="37" spans="1:11" ht="15.75" thickBot="1">
      <c r="A37" s="62" t="s">
        <v>73</v>
      </c>
      <c r="B37" s="63"/>
      <c r="C37" s="63"/>
      <c r="D37" s="63"/>
      <c r="E37" s="63"/>
      <c r="F37" s="63"/>
      <c r="G37" s="63"/>
      <c r="H37" s="22"/>
      <c r="I37"/>
      <c r="J37"/>
      <c r="K37"/>
    </row>
    <row r="38" spans="1:11" ht="25.5">
      <c r="A38" s="56">
        <v>13</v>
      </c>
      <c r="B38" s="33" t="s">
        <v>99</v>
      </c>
      <c r="C38" s="24" t="s">
        <v>7</v>
      </c>
      <c r="D38" s="33" t="s">
        <v>98</v>
      </c>
      <c r="E38" s="33" t="s">
        <v>76</v>
      </c>
      <c r="F38" s="33" t="s">
        <v>89</v>
      </c>
      <c r="G38" s="33" t="s">
        <v>14</v>
      </c>
      <c r="H38" s="11">
        <f>16*326/I1</f>
        <v>2.0478190883750149</v>
      </c>
      <c r="I38"/>
      <c r="J38"/>
      <c r="K38"/>
    </row>
    <row r="39" spans="1:11" ht="38.25">
      <c r="A39" s="46"/>
      <c r="B39" s="34"/>
      <c r="C39" s="25" t="s">
        <v>8</v>
      </c>
      <c r="D39" s="34"/>
      <c r="E39" s="34"/>
      <c r="F39" s="34"/>
      <c r="G39" s="34"/>
      <c r="H39" s="11"/>
      <c r="I39"/>
      <c r="J39"/>
      <c r="K39"/>
    </row>
    <row r="40" spans="1:11" ht="25.5">
      <c r="A40" s="46">
        <v>14</v>
      </c>
      <c r="B40" s="34" t="s">
        <v>100</v>
      </c>
      <c r="C40" s="25" t="s">
        <v>7</v>
      </c>
      <c r="D40" s="34" t="s">
        <v>98</v>
      </c>
      <c r="E40" s="34" t="s">
        <v>76</v>
      </c>
      <c r="F40" s="34" t="s">
        <v>90</v>
      </c>
      <c r="G40" s="34" t="s">
        <v>119</v>
      </c>
      <c r="H40" s="34" t="s">
        <v>119</v>
      </c>
      <c r="I40"/>
      <c r="J40"/>
      <c r="K40"/>
    </row>
    <row r="41" spans="1:11" ht="71.25" customHeight="1">
      <c r="A41" s="46"/>
      <c r="B41" s="34"/>
      <c r="C41" s="25" t="s">
        <v>15</v>
      </c>
      <c r="D41" s="34"/>
      <c r="E41" s="34"/>
      <c r="F41" s="34"/>
      <c r="G41" s="34"/>
      <c r="H41" s="34"/>
      <c r="I41"/>
      <c r="J41"/>
      <c r="K41"/>
    </row>
    <row r="42" spans="1:11" ht="25.5">
      <c r="A42" s="46">
        <v>15</v>
      </c>
      <c r="B42" s="34" t="s">
        <v>102</v>
      </c>
      <c r="C42" s="25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1">
        <f>445.7*1585/I1</f>
        <v>277.34855325664483</v>
      </c>
      <c r="I42"/>
      <c r="J42"/>
      <c r="K42"/>
    </row>
    <row r="43" spans="1:11">
      <c r="A43" s="46"/>
      <c r="B43" s="34"/>
      <c r="C43" s="25" t="s">
        <v>39</v>
      </c>
      <c r="D43" s="34"/>
      <c r="E43" s="34"/>
      <c r="F43" s="34"/>
      <c r="G43" s="34"/>
      <c r="H43" s="42"/>
      <c r="I43"/>
      <c r="J43"/>
      <c r="K43"/>
    </row>
    <row r="44" spans="1:11">
      <c r="A44" s="46"/>
      <c r="B44" s="34"/>
      <c r="C44" s="25" t="s">
        <v>40</v>
      </c>
      <c r="D44" s="34"/>
      <c r="E44" s="34"/>
      <c r="F44" s="34"/>
      <c r="G44" s="34"/>
      <c r="H44" s="43"/>
      <c r="I44"/>
      <c r="J44"/>
      <c r="K44"/>
    </row>
    <row r="45" spans="1:11" ht="25.5">
      <c r="A45" s="46"/>
      <c r="B45" s="34"/>
      <c r="C45" s="25" t="s">
        <v>36</v>
      </c>
      <c r="D45" s="34"/>
      <c r="E45" s="34"/>
      <c r="F45" s="34"/>
      <c r="G45" s="34"/>
      <c r="H45" s="11">
        <f>77*6631/I1</f>
        <v>200.45816811275569</v>
      </c>
      <c r="I45"/>
      <c r="J45"/>
      <c r="K45"/>
    </row>
    <row r="46" spans="1:11" ht="38.25">
      <c r="A46" s="46"/>
      <c r="B46" s="34"/>
      <c r="C46" s="25" t="s">
        <v>37</v>
      </c>
      <c r="D46" s="34"/>
      <c r="E46" s="34"/>
      <c r="F46" s="34"/>
      <c r="G46" s="34"/>
      <c r="H46" s="11"/>
      <c r="I46"/>
      <c r="J46"/>
      <c r="K46"/>
    </row>
    <row r="47" spans="1:11" ht="25.5" customHeight="1">
      <c r="A47" s="46">
        <v>16</v>
      </c>
      <c r="B47" s="34" t="s">
        <v>42</v>
      </c>
      <c r="C47" s="25" t="s">
        <v>43</v>
      </c>
      <c r="D47" s="34" t="s">
        <v>44</v>
      </c>
      <c r="E47" s="34" t="s">
        <v>101</v>
      </c>
      <c r="F47" s="34" t="s">
        <v>89</v>
      </c>
      <c r="G47" s="34" t="s">
        <v>119</v>
      </c>
      <c r="H47" s="34" t="s">
        <v>119</v>
      </c>
      <c r="I47"/>
      <c r="J47"/>
      <c r="K47"/>
    </row>
    <row r="48" spans="1:11" ht="39" thickBot="1">
      <c r="A48" s="55"/>
      <c r="B48" s="35"/>
      <c r="C48" s="27" t="s">
        <v>15</v>
      </c>
      <c r="D48" s="35"/>
      <c r="E48" s="35"/>
      <c r="F48" s="35"/>
      <c r="G48" s="34"/>
      <c r="H48" s="34"/>
      <c r="I48"/>
      <c r="J48"/>
      <c r="K48"/>
    </row>
    <row r="49" spans="1:13" ht="15.75" thickBot="1">
      <c r="A49" s="53" t="s">
        <v>46</v>
      </c>
      <c r="B49" s="54"/>
      <c r="C49" s="54"/>
      <c r="D49" s="54"/>
      <c r="E49" s="54"/>
      <c r="F49" s="54"/>
      <c r="G49" s="15"/>
      <c r="H49" s="16"/>
      <c r="I49"/>
      <c r="J49"/>
      <c r="K49"/>
    </row>
    <row r="50" spans="1:13" ht="25.5">
      <c r="A50" s="56">
        <v>17</v>
      </c>
      <c r="B50" s="33" t="s">
        <v>47</v>
      </c>
      <c r="C50" s="24" t="s">
        <v>38</v>
      </c>
      <c r="D50" s="33" t="s">
        <v>45</v>
      </c>
      <c r="E50" s="33" t="s">
        <v>76</v>
      </c>
      <c r="F50" s="33" t="s">
        <v>89</v>
      </c>
      <c r="G50" s="33" t="s">
        <v>14</v>
      </c>
      <c r="H50" s="11">
        <f>175*1585/I1</f>
        <v>108.89835499195163</v>
      </c>
      <c r="I50"/>
      <c r="J50"/>
      <c r="K50"/>
    </row>
    <row r="51" spans="1:13">
      <c r="A51" s="46"/>
      <c r="B51" s="34"/>
      <c r="C51" s="25" t="s">
        <v>39</v>
      </c>
      <c r="D51" s="34"/>
      <c r="E51" s="34"/>
      <c r="F51" s="34"/>
      <c r="G51" s="34"/>
      <c r="H51" s="42"/>
      <c r="I51"/>
      <c r="J51"/>
      <c r="K51"/>
    </row>
    <row r="52" spans="1:13">
      <c r="A52" s="46"/>
      <c r="B52" s="34"/>
      <c r="C52" s="25" t="s">
        <v>40</v>
      </c>
      <c r="D52" s="34"/>
      <c r="E52" s="34"/>
      <c r="F52" s="34"/>
      <c r="G52" s="34"/>
      <c r="H52" s="43"/>
      <c r="I52"/>
      <c r="J52"/>
      <c r="K52"/>
    </row>
    <row r="53" spans="1:13" ht="25.5">
      <c r="A53" s="46"/>
      <c r="B53" s="34"/>
      <c r="C53" s="25" t="s">
        <v>48</v>
      </c>
      <c r="D53" s="34"/>
      <c r="E53" s="34"/>
      <c r="F53" s="34"/>
      <c r="G53" s="34"/>
      <c r="H53" s="11">
        <f>61*6631/I1</f>
        <v>158.80452279062465</v>
      </c>
      <c r="I53"/>
      <c r="J53"/>
      <c r="K53"/>
    </row>
    <row r="54" spans="1:13" ht="26.25" thickBot="1">
      <c r="A54" s="55"/>
      <c r="B54" s="35"/>
      <c r="C54" s="27" t="s">
        <v>49</v>
      </c>
      <c r="D54" s="35"/>
      <c r="E54" s="35"/>
      <c r="F54" s="35"/>
      <c r="G54" s="35"/>
      <c r="H54" s="11"/>
      <c r="I54"/>
      <c r="J54"/>
      <c r="K54"/>
    </row>
    <row r="55" spans="1:13" s="30" customFormat="1" ht="60">
      <c r="A55" s="28">
        <v>18</v>
      </c>
      <c r="B55" s="28" t="s">
        <v>120</v>
      </c>
      <c r="C55" s="28" t="s">
        <v>121</v>
      </c>
      <c r="D55" s="28" t="s">
        <v>122</v>
      </c>
      <c r="E55" s="28" t="s">
        <v>74</v>
      </c>
      <c r="F55" s="28" t="s">
        <v>97</v>
      </c>
      <c r="G55" s="26" t="s">
        <v>78</v>
      </c>
      <c r="H55" s="29">
        <f>110000/I1</f>
        <v>43.186368811589652</v>
      </c>
      <c r="I55"/>
      <c r="J55"/>
      <c r="K55"/>
    </row>
    <row r="56" spans="1:13" s="30" customFormat="1" ht="60.75" thickBot="1">
      <c r="A56" s="28">
        <v>19</v>
      </c>
      <c r="B56" s="31" t="s">
        <v>123</v>
      </c>
      <c r="C56" s="31" t="s">
        <v>124</v>
      </c>
      <c r="D56" s="28" t="s">
        <v>122</v>
      </c>
      <c r="E56" s="28" t="s">
        <v>84</v>
      </c>
      <c r="F56" s="28" t="s">
        <v>97</v>
      </c>
      <c r="G56" s="26" t="s">
        <v>78</v>
      </c>
      <c r="H56" s="32" t="s">
        <v>125</v>
      </c>
      <c r="I56"/>
      <c r="J56"/>
      <c r="K56"/>
    </row>
    <row r="57" spans="1:13" ht="15.75" thickBot="1">
      <c r="A57" s="53" t="s">
        <v>85</v>
      </c>
      <c r="B57" s="54"/>
      <c r="C57" s="54"/>
      <c r="D57" s="54"/>
      <c r="E57" s="54"/>
      <c r="F57" s="54"/>
      <c r="G57" s="15"/>
      <c r="H57" s="16"/>
      <c r="I57"/>
      <c r="J57"/>
      <c r="K57"/>
    </row>
    <row r="58" spans="1:13" ht="25.5" customHeight="1">
      <c r="A58" s="60">
        <v>20</v>
      </c>
      <c r="B58" s="61" t="s">
        <v>50</v>
      </c>
      <c r="C58" s="24" t="s">
        <v>51</v>
      </c>
      <c r="D58" s="61" t="s">
        <v>53</v>
      </c>
      <c r="E58" s="61" t="s">
        <v>76</v>
      </c>
      <c r="F58" s="61" t="s">
        <v>97</v>
      </c>
      <c r="G58" s="61" t="s">
        <v>54</v>
      </c>
      <c r="H58" s="11">
        <f>20*600/I1</f>
        <v>4.7112402339915986</v>
      </c>
      <c r="I58"/>
      <c r="J58"/>
      <c r="K58"/>
    </row>
    <row r="59" spans="1:13" ht="57.75" customHeight="1">
      <c r="A59" s="50"/>
      <c r="B59" s="41"/>
      <c r="C59" s="25" t="s">
        <v>52</v>
      </c>
      <c r="D59" s="41"/>
      <c r="E59" s="41"/>
      <c r="F59" s="41"/>
      <c r="G59" s="41"/>
      <c r="H59" s="11"/>
      <c r="I59"/>
      <c r="J59"/>
      <c r="K59"/>
    </row>
    <row r="60" spans="1:13" ht="38.25" customHeight="1">
      <c r="A60" s="49">
        <v>21</v>
      </c>
      <c r="B60" s="40" t="s">
        <v>55</v>
      </c>
      <c r="C60" s="25" t="s">
        <v>56</v>
      </c>
      <c r="D60" s="40" t="s">
        <v>105</v>
      </c>
      <c r="E60" s="40" t="s">
        <v>76</v>
      </c>
      <c r="F60" s="40" t="s">
        <v>97</v>
      </c>
      <c r="G60" s="34" t="s">
        <v>119</v>
      </c>
      <c r="H60" s="36" t="s">
        <v>126</v>
      </c>
      <c r="I60"/>
      <c r="J60"/>
      <c r="K60"/>
      <c r="M60" s="7"/>
    </row>
    <row r="61" spans="1:13" ht="42" customHeight="1">
      <c r="A61" s="50"/>
      <c r="B61" s="41"/>
      <c r="C61" s="25" t="s">
        <v>52</v>
      </c>
      <c r="D61" s="41"/>
      <c r="E61" s="41"/>
      <c r="F61" s="41"/>
      <c r="G61" s="34"/>
      <c r="H61" s="37"/>
      <c r="I61"/>
      <c r="J61"/>
      <c r="K61"/>
    </row>
    <row r="62" spans="1:13" ht="15.75" thickBot="1">
      <c r="A62" s="53" t="s">
        <v>19</v>
      </c>
      <c r="B62" s="54"/>
      <c r="C62" s="54"/>
      <c r="D62" s="54"/>
      <c r="E62" s="54"/>
      <c r="F62" s="54"/>
      <c r="G62" s="54"/>
      <c r="H62" s="16"/>
      <c r="I62"/>
      <c r="J62"/>
      <c r="K62"/>
    </row>
    <row r="63" spans="1:13" ht="25.5">
      <c r="A63" s="56">
        <v>22</v>
      </c>
      <c r="B63" s="33" t="s">
        <v>57</v>
      </c>
      <c r="C63" s="24" t="s">
        <v>58</v>
      </c>
      <c r="D63" s="33" t="s">
        <v>59</v>
      </c>
      <c r="E63" s="33" t="s">
        <v>76</v>
      </c>
      <c r="F63" s="33" t="s">
        <v>90</v>
      </c>
      <c r="G63" s="33" t="s">
        <v>14</v>
      </c>
      <c r="H63" s="11">
        <f>7.45*857/I1</f>
        <v>2.5066349966628718</v>
      </c>
      <c r="I63"/>
      <c r="J63"/>
      <c r="K63"/>
    </row>
    <row r="64" spans="1:13" ht="25.5">
      <c r="A64" s="46"/>
      <c r="B64" s="34"/>
      <c r="C64" s="25" t="s">
        <v>27</v>
      </c>
      <c r="D64" s="34"/>
      <c r="E64" s="34"/>
      <c r="F64" s="34"/>
      <c r="G64" s="34"/>
      <c r="H64" s="11"/>
      <c r="I64"/>
      <c r="J64"/>
      <c r="K64"/>
    </row>
    <row r="65" spans="1:11" ht="25.5">
      <c r="A65" s="46">
        <v>23</v>
      </c>
      <c r="B65" s="34" t="s">
        <v>103</v>
      </c>
      <c r="C65" s="25" t="s">
        <v>58</v>
      </c>
      <c r="D65" s="34" t="s">
        <v>60</v>
      </c>
      <c r="E65" s="34" t="s">
        <v>76</v>
      </c>
      <c r="F65" s="34" t="s">
        <v>90</v>
      </c>
      <c r="G65" s="34" t="s">
        <v>127</v>
      </c>
      <c r="H65" s="34" t="s">
        <v>127</v>
      </c>
      <c r="I65"/>
      <c r="J65"/>
      <c r="K65"/>
    </row>
    <row r="66" spans="1:11" ht="25.5">
      <c r="A66" s="46"/>
      <c r="B66" s="34"/>
      <c r="C66" s="25" t="s">
        <v>27</v>
      </c>
      <c r="D66" s="34"/>
      <c r="E66" s="34"/>
      <c r="F66" s="34"/>
      <c r="G66" s="34"/>
      <c r="H66" s="34"/>
      <c r="I66"/>
      <c r="J66"/>
      <c r="K66"/>
    </row>
    <row r="67" spans="1:11" ht="25.5">
      <c r="A67" s="46">
        <v>24</v>
      </c>
      <c r="B67" s="34" t="s">
        <v>61</v>
      </c>
      <c r="C67" s="25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42">
        <f>7.45*7180/I1</f>
        <v>21.000745946370383</v>
      </c>
      <c r="I67"/>
      <c r="J67"/>
      <c r="K67"/>
    </row>
    <row r="68" spans="1:11" ht="25.5">
      <c r="A68" s="46"/>
      <c r="B68" s="34"/>
      <c r="C68" s="25" t="s">
        <v>22</v>
      </c>
      <c r="D68" s="34"/>
      <c r="E68" s="34"/>
      <c r="F68" s="34"/>
      <c r="G68" s="34"/>
      <c r="H68" s="43"/>
      <c r="I68"/>
      <c r="J68"/>
      <c r="K68"/>
    </row>
    <row r="69" spans="1:11" ht="26.25" thickBot="1">
      <c r="A69" s="55"/>
      <c r="B69" s="35"/>
      <c r="C69" s="27" t="s">
        <v>62</v>
      </c>
      <c r="D69" s="35"/>
      <c r="E69" s="35"/>
      <c r="F69" s="35"/>
      <c r="G69" s="35"/>
      <c r="H69" s="11"/>
      <c r="I69"/>
      <c r="J69"/>
      <c r="K69"/>
    </row>
    <row r="70" spans="1:11" ht="15.75" thickBot="1">
      <c r="A70" s="53" t="s">
        <v>63</v>
      </c>
      <c r="B70" s="54"/>
      <c r="C70" s="54"/>
      <c r="D70" s="54"/>
      <c r="E70" s="54"/>
      <c r="F70" s="54"/>
      <c r="G70" s="15"/>
      <c r="H70" s="16"/>
      <c r="I70"/>
      <c r="J70"/>
      <c r="K70"/>
    </row>
    <row r="71" spans="1:11" ht="51">
      <c r="A71" s="56">
        <v>25</v>
      </c>
      <c r="B71" s="33" t="s">
        <v>64</v>
      </c>
      <c r="C71" s="24" t="s">
        <v>65</v>
      </c>
      <c r="D71" s="24" t="s">
        <v>67</v>
      </c>
      <c r="E71" s="33" t="s">
        <v>76</v>
      </c>
      <c r="F71" s="33" t="s">
        <v>89</v>
      </c>
      <c r="G71" s="33" t="s">
        <v>119</v>
      </c>
      <c r="H71" s="33" t="s">
        <v>119</v>
      </c>
      <c r="I71"/>
      <c r="J71"/>
      <c r="K71"/>
    </row>
    <row r="72" spans="1:11" ht="51">
      <c r="A72" s="46"/>
      <c r="B72" s="34"/>
      <c r="C72" s="25" t="s">
        <v>22</v>
      </c>
      <c r="D72" s="25" t="s">
        <v>68</v>
      </c>
      <c r="E72" s="34"/>
      <c r="F72" s="34"/>
      <c r="G72" s="34"/>
      <c r="H72" s="34"/>
      <c r="I72"/>
      <c r="J72"/>
      <c r="K72"/>
    </row>
    <row r="73" spans="1:11" ht="26.25" thickBot="1">
      <c r="A73" s="55"/>
      <c r="B73" s="35"/>
      <c r="C73" s="27" t="s">
        <v>66</v>
      </c>
      <c r="D73" s="17"/>
      <c r="E73" s="35"/>
      <c r="F73" s="35"/>
      <c r="G73" s="35"/>
      <c r="H73" s="35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</row>
    <row r="81" spans="1:8">
      <c r="A81" s="18"/>
      <c r="B81" s="19" t="s">
        <v>108</v>
      </c>
      <c r="C81" s="20"/>
      <c r="D81" s="18"/>
      <c r="E81" s="18"/>
      <c r="F81" s="18"/>
      <c r="G81" s="18"/>
      <c r="H81" s="21"/>
    </row>
    <row r="82" spans="1:8" ht="48.75" customHeight="1">
      <c r="A82" s="18"/>
      <c r="B82" s="52" t="s">
        <v>111</v>
      </c>
      <c r="C82" s="52"/>
      <c r="D82" s="52"/>
      <c r="E82" s="52"/>
      <c r="F82" s="52"/>
      <c r="G82" s="52"/>
      <c r="H82" s="52"/>
    </row>
    <row r="83" spans="1:8" ht="25.5" customHeight="1">
      <c r="A83" s="18"/>
      <c r="B83" s="52" t="s">
        <v>128</v>
      </c>
      <c r="C83" s="52"/>
      <c r="D83" s="52"/>
      <c r="E83" s="52"/>
      <c r="F83" s="52"/>
      <c r="G83" s="52"/>
      <c r="H83" s="52"/>
    </row>
    <row r="84" spans="1:8" ht="3" customHeight="1">
      <c r="A84" s="18"/>
      <c r="B84" s="52"/>
      <c r="C84" s="52"/>
      <c r="D84" s="52"/>
      <c r="E84" s="52"/>
      <c r="F84" s="52"/>
      <c r="G84" s="52"/>
      <c r="H84" s="52"/>
    </row>
    <row r="85" spans="1:8" ht="3" customHeight="1">
      <c r="A85" s="18"/>
      <c r="B85" s="52"/>
      <c r="C85" s="52"/>
      <c r="D85" s="52"/>
      <c r="E85" s="52"/>
      <c r="F85" s="52"/>
      <c r="G85" s="52"/>
      <c r="H85" s="52"/>
    </row>
    <row r="86" spans="1:8" ht="24" customHeight="1">
      <c r="A86" s="18"/>
      <c r="B86" s="52" t="s">
        <v>112</v>
      </c>
      <c r="C86" s="52"/>
      <c r="D86" s="52"/>
      <c r="E86" s="52"/>
      <c r="F86" s="52"/>
      <c r="G86" s="52"/>
      <c r="H86" s="52"/>
    </row>
    <row r="87" spans="1:8" ht="51.75" customHeight="1">
      <c r="A87" s="18"/>
      <c r="B87" s="52" t="s">
        <v>113</v>
      </c>
      <c r="C87" s="52"/>
      <c r="D87" s="52"/>
      <c r="E87" s="52"/>
      <c r="F87" s="52"/>
      <c r="G87" s="52"/>
      <c r="H87" s="52"/>
    </row>
    <row r="88" spans="1:8" ht="33" customHeight="1">
      <c r="A88" s="18"/>
      <c r="B88" s="52" t="s">
        <v>114</v>
      </c>
      <c r="C88" s="52"/>
      <c r="D88" s="52"/>
      <c r="E88" s="52"/>
      <c r="F88" s="52"/>
      <c r="G88" s="52"/>
      <c r="H88" s="52"/>
    </row>
    <row r="89" spans="1:8" ht="58.5" customHeight="1">
      <c r="A89" s="18"/>
      <c r="B89" s="52" t="s">
        <v>115</v>
      </c>
      <c r="C89" s="52"/>
      <c r="D89" s="52"/>
      <c r="E89" s="52"/>
      <c r="F89" s="52"/>
      <c r="G89" s="52"/>
      <c r="H89" s="52"/>
    </row>
  </sheetData>
  <mergeCells count="183">
    <mergeCell ref="H31:H33"/>
    <mergeCell ref="G20:G21"/>
    <mergeCell ref="G10:G11"/>
    <mergeCell ref="H10:H1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B2:B3"/>
    <mergeCell ref="C2:C3"/>
    <mergeCell ref="E2:E3"/>
    <mergeCell ref="F2:F3"/>
    <mergeCell ref="A25:A27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F17:F19"/>
    <mergeCell ref="G17:G19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40:B41"/>
    <mergeCell ref="D40:D41"/>
    <mergeCell ref="G47:G48"/>
    <mergeCell ref="A47:A48"/>
    <mergeCell ref="B47:B48"/>
    <mergeCell ref="D47:D48"/>
    <mergeCell ref="E47:E48"/>
    <mergeCell ref="F47:F48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B63:B64"/>
    <mergeCell ref="D63:D64"/>
    <mergeCell ref="E63:E64"/>
    <mergeCell ref="F63:F64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A40:A41"/>
    <mergeCell ref="B89:H89"/>
    <mergeCell ref="A1:H1"/>
    <mergeCell ref="H65:H66"/>
    <mergeCell ref="A62:G62"/>
    <mergeCell ref="H2:H3"/>
    <mergeCell ref="G12:G13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60:A61"/>
    <mergeCell ref="A71:A73"/>
    <mergeCell ref="B71:B73"/>
    <mergeCell ref="E71:E73"/>
    <mergeCell ref="H60:H61"/>
    <mergeCell ref="B82:H82"/>
    <mergeCell ref="B83:H83"/>
    <mergeCell ref="B84:H84"/>
    <mergeCell ref="B85:H85"/>
    <mergeCell ref="B86:H86"/>
    <mergeCell ref="B87:H87"/>
    <mergeCell ref="B88:H88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A63:A64"/>
    <mergeCell ref="H71:H73"/>
    <mergeCell ref="H12:H13"/>
    <mergeCell ref="H14:H15"/>
    <mergeCell ref="H20:H21"/>
    <mergeCell ref="H47:H48"/>
    <mergeCell ref="F60:F61"/>
    <mergeCell ref="E60:E61"/>
    <mergeCell ref="D60:D61"/>
    <mergeCell ref="G65:G66"/>
    <mergeCell ref="D34:D35"/>
    <mergeCell ref="E34:E35"/>
    <mergeCell ref="F34:F35"/>
    <mergeCell ref="G34:G35"/>
    <mergeCell ref="G40:G41"/>
    <mergeCell ref="H17:H18"/>
    <mergeCell ref="A16:F16"/>
    <mergeCell ref="A17:A19"/>
    <mergeCell ref="B25:B27"/>
    <mergeCell ref="D25:D27"/>
    <mergeCell ref="F14:F15"/>
    <mergeCell ref="G14:G15"/>
    <mergeCell ref="A12:A13"/>
    <mergeCell ref="B12:B13"/>
    <mergeCell ref="B60:B61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2020-02-20T12:28:20Z</cp:lastPrinted>
  <dcterms:created xsi:type="dcterms:W3CDTF">2017-03-11T10:48:09Z</dcterms:created>
  <dcterms:modified xsi:type="dcterms:W3CDTF">2022-03-04T10:32:23Z</dcterms:modified>
</cp:coreProperties>
</file>